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JGA\Gestion Residuos\Solpep\Solped 2026\Para Ingrid\"/>
    </mc:Choice>
  </mc:AlternateContent>
  <bookViews>
    <workbookView xWindow="-120" yWindow="-120" windowWidth="20730" windowHeight="11040"/>
  </bookViews>
  <sheets>
    <sheet name="Total" sheetId="1" r:id="rId1"/>
    <sheet name="Recol y transp" sheetId="2" r:id="rId2"/>
    <sheet name="Trat-DF" sheetId="4" r:id="rId3"/>
  </sheets>
  <definedNames>
    <definedName name="_xlnm._FilterDatabase" localSheetId="1" hidden="1">'Recol y transp'!$A$2:$H$42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E4" i="4" l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3" i="4" l="1"/>
  <c r="H42" i="2" l="1"/>
  <c r="E45" i="4"/>
  <c r="C7" i="1" s="1"/>
  <c r="C6" i="1" l="1"/>
  <c r="C8" i="1" l="1"/>
  <c r="C9" i="1" s="1"/>
</calcChain>
</file>

<file path=xl/sharedStrings.xml><?xml version="1.0" encoding="utf-8"?>
<sst xmlns="http://schemas.openxmlformats.org/spreadsheetml/2006/main" count="151" uniqueCount="119">
  <si>
    <t>Actividad</t>
  </si>
  <si>
    <t>Recolección y transporte</t>
  </si>
  <si>
    <t>Nº</t>
  </si>
  <si>
    <t>Pocitos</t>
  </si>
  <si>
    <t>Campo Grande</t>
  </si>
  <si>
    <t>Tiguipa</t>
  </si>
  <si>
    <t xml:space="preserve">Taquiperenda </t>
  </si>
  <si>
    <t>Saipurú</t>
  </si>
  <si>
    <t>San Lorenzo</t>
  </si>
  <si>
    <t xml:space="preserve">Entre Ríos </t>
  </si>
  <si>
    <t>Caigua</t>
  </si>
  <si>
    <t>Cerrillos</t>
  </si>
  <si>
    <t>Chilijchi</t>
  </si>
  <si>
    <t xml:space="preserve">Buena Vista </t>
  </si>
  <si>
    <t xml:space="preserve">Oconi </t>
  </si>
  <si>
    <t xml:space="preserve">Samaipata </t>
  </si>
  <si>
    <t>Limatambo</t>
  </si>
  <si>
    <t xml:space="preserve">Caranda </t>
  </si>
  <si>
    <t xml:space="preserve">Sayari </t>
  </si>
  <si>
    <t>Huayñacota</t>
  </si>
  <si>
    <t>Costo total</t>
  </si>
  <si>
    <t>N°</t>
  </si>
  <si>
    <t>Descripción del residuo</t>
  </si>
  <si>
    <t>Restos de alimentos preparados, cáscaras de verduras, frutas y huevos y otros alimentos crudos.</t>
  </si>
  <si>
    <t xml:space="preserve">Restos vegetales de corte y poda. </t>
  </si>
  <si>
    <t>Envases, botellas y utensilios de plástico.</t>
  </si>
  <si>
    <t>Latas, envases y utensilios metálicos.</t>
  </si>
  <si>
    <t>Envases y frascos de vidrio.</t>
  </si>
  <si>
    <t>Papeles (periódicos y revistas) y cartones (gruesos y delgados).</t>
  </si>
  <si>
    <t>Papeles higiénicos usados, servilletas, toallas absorbentes de cocina, pañuelos de papel usados, papeles, cartones y plásticos sucios y otros residuos sólidos no reciclables.</t>
  </si>
  <si>
    <t>Restos de electrodos de soldadura</t>
  </si>
  <si>
    <t>Totoroco</t>
  </si>
  <si>
    <t>Tratamiento y disposición final</t>
  </si>
  <si>
    <t>Área responsable</t>
  </si>
  <si>
    <t>Oleoductos</t>
  </si>
  <si>
    <t>Gasoductos</t>
  </si>
  <si>
    <t>Villa Montes</t>
  </si>
  <si>
    <t>Poliductos</t>
  </si>
  <si>
    <t>Tarija</t>
  </si>
  <si>
    <t>Chorety</t>
  </si>
  <si>
    <t>Oleoductos/poliductos</t>
  </si>
  <si>
    <t>Cabezas</t>
  </si>
  <si>
    <t>Administración</t>
  </si>
  <si>
    <t>El Rosal</t>
  </si>
  <si>
    <t>Monteagudo</t>
  </si>
  <si>
    <t>Tatarenda</t>
  </si>
  <si>
    <t>Carrasco</t>
  </si>
  <si>
    <t>Gasoductos/oleoductos</t>
  </si>
  <si>
    <t>Caracollo</t>
  </si>
  <si>
    <t>Oruro</t>
  </si>
  <si>
    <t>Santa Cruz</t>
  </si>
  <si>
    <t>Aceites usados provenientes de mantenimientos preventivos</t>
  </si>
  <si>
    <t>Aceites de operación y condensado recuperados en cámaras/tanques/pozos slop</t>
  </si>
  <si>
    <t>Filtros de aceite usados</t>
  </si>
  <si>
    <t>Suelos impregnados con hidrocarburos</t>
  </si>
  <si>
    <t>Trapos, paños, ropa de trabajo y guantes en desuso impregnados con hidrocarburos</t>
  </si>
  <si>
    <t>Tambores vacíos de aceite lubricante</t>
  </si>
  <si>
    <t>Lodos impregnados con hidrocarburos</t>
  </si>
  <si>
    <t>Recipientes de aerosoles</t>
  </si>
  <si>
    <t>Recipientes de plaguicidas</t>
  </si>
  <si>
    <t>Recipientes de pinturas</t>
  </si>
  <si>
    <t>Contenedores/tambores de productos químicos</t>
  </si>
  <si>
    <t>Restos/ trozos de metales ferrosos y no ferrosos que contengan metales pesados</t>
  </si>
  <si>
    <t>Restos de productos químicos orgánicos e inorgánicos</t>
  </si>
  <si>
    <t>Materiales que contienen asbesto</t>
  </si>
  <si>
    <t>Aceites dieléctricos contaminados con PCBs</t>
  </si>
  <si>
    <t>Pilas y micro baterías para relojes, linternas, teléfonos celulares y otros equipos</t>
  </si>
  <si>
    <t>Baterías de vehículos (plomo-ácido) y de UPS (plomo y aleaciones)</t>
  </si>
  <si>
    <t>Lámparas y tubos fluorescentes</t>
  </si>
  <si>
    <t>Cartuchos de tinta y tóner para impresoras</t>
  </si>
  <si>
    <t>Partes y componentes de aparatos eléctricos y electrónicos que contengan materiales peligrosos</t>
  </si>
  <si>
    <t>Residuos de laboratorios</t>
  </si>
  <si>
    <t>Envases de medicamentos y medicamentos vencidos; materiales de curaciones (vendajes, compresas, guantes); materiales punzantes y cortantes (jeringas, agujas, ampollas de vidrio)</t>
  </si>
  <si>
    <t>Restos/ trozos de metales ferrosos y no ferrosos que no contengan metales pesados</t>
  </si>
  <si>
    <t>Restos de material de línea</t>
  </si>
  <si>
    <t>Partes y componentes de aparatos eléctricos y electrónicos que no tengan materiales peligrosos.</t>
  </si>
  <si>
    <t>Filtros de aire y gas usados</t>
  </si>
  <si>
    <t>Restos de material eléctrico</t>
  </si>
  <si>
    <t>Material de embalaje descartado (cajas, envoltorios, zunchos)</t>
  </si>
  <si>
    <t>Maderas</t>
  </si>
  <si>
    <t>Restos de discos de corte</t>
  </si>
  <si>
    <t>Cenizas de incineradores</t>
  </si>
  <si>
    <t>Escombros</t>
  </si>
  <si>
    <t>Llantas y neumáticos usados de vehículos</t>
  </si>
  <si>
    <t>Trapos, ropa de trabajo y guantes en desuso no empetrolados</t>
  </si>
  <si>
    <t>Generación anual (kg)</t>
  </si>
  <si>
    <t>Ítem</t>
  </si>
  <si>
    <t>Grupo</t>
  </si>
  <si>
    <t>Actividad 1: Recolección y transporte</t>
  </si>
  <si>
    <t>Actividad 3: Tratamiento y disposición final</t>
  </si>
  <si>
    <t>Sitio
*</t>
  </si>
  <si>
    <t>Zona</t>
  </si>
  <si>
    <t>N° viajes anuales
**</t>
  </si>
  <si>
    <t xml:space="preserve">Oleoductos </t>
  </si>
  <si>
    <t>Colpa</t>
  </si>
  <si>
    <t>Tapirani</t>
  </si>
  <si>
    <t xml:space="preserve">Tarabuquillo </t>
  </si>
  <si>
    <t>Torrepampa</t>
  </si>
  <si>
    <t xml:space="preserve">Cochabamba </t>
  </si>
  <si>
    <t>Oleoductos /Poliductos/Administracion</t>
  </si>
  <si>
    <t xml:space="preserve">Mariaca </t>
  </si>
  <si>
    <t xml:space="preserve">Sucre </t>
  </si>
  <si>
    <t>Administracion</t>
  </si>
  <si>
    <t>Qhora Qhora</t>
  </si>
  <si>
    <t>Gasoductos /Poliductos</t>
  </si>
  <si>
    <t>Senkata</t>
  </si>
  <si>
    <t xml:space="preserve">Poliductos </t>
  </si>
  <si>
    <t>Total anual (BS)</t>
  </si>
  <si>
    <t>Costo unitario por sitio (BS)</t>
  </si>
  <si>
    <t>Costo total (BS)</t>
  </si>
  <si>
    <t>Costo total anual (BS)</t>
  </si>
  <si>
    <t>Costo total de tratamiento/disposición final (BS)</t>
  </si>
  <si>
    <t>Costo unitario de tratamiento/disposición final (BS/kg)</t>
  </si>
  <si>
    <t>Total servicio x 2 años ( BS)</t>
  </si>
  <si>
    <t xml:space="preserve"> </t>
  </si>
  <si>
    <t>* Llenar los campos resaltado con color amarillo</t>
  </si>
  <si>
    <r>
      <rPr>
        <b/>
        <u/>
        <sz val="8"/>
        <color theme="1"/>
        <rFont val="Calibri"/>
        <family val="2"/>
        <scheme val="minor"/>
      </rPr>
      <t>Nota:</t>
    </r>
    <r>
      <rPr>
        <sz val="8"/>
        <color theme="1"/>
        <rFont val="Calibri"/>
        <family val="2"/>
        <scheme val="minor"/>
      </rPr>
      <t xml:space="preserve"> Llenar únicamente las celdas en color amarillo</t>
    </r>
  </si>
  <si>
    <t xml:space="preserve">Nombre de la empresa proponente:  </t>
  </si>
  <si>
    <t>FORMATO B-1
PLANILLA PARA LA PROPUESTA ECONÓMICA
“GESTIÓN EXTERNA DE RESIDUOS DE YPFB TRANSPORTE S.A.”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</si>
</sst>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4" fontId="5" fillId="0" borderId="1" xfId="0" applyNumberFormat="1" applyFont="1" applyBorder="1" applyAlignment="1" applyProtection="1">
      <alignment vertical="center" wrapText="1"/>
    </xf>
    <xf numFmtId="0" fontId="0" fillId="0" borderId="0" xfId="0" applyFont="1" applyBorder="1" applyAlignment="1">
      <alignment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4" fontId="5" fillId="2" borderId="1" xfId="0" applyNumberFormat="1" applyFont="1" applyFill="1" applyBorder="1" applyAlignment="1" applyProtection="1">
      <alignment vertical="center" wrapText="1"/>
    </xf>
    <xf numFmtId="4" fontId="4" fillId="2" borderId="1" xfId="0" applyNumberFormat="1" applyFont="1" applyFill="1" applyBorder="1" applyAlignment="1" applyProtection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5" borderId="8" xfId="0" applyFont="1" applyFill="1" applyBorder="1" applyAlignment="1">
      <alignment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9" fillId="5" borderId="7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4" fillId="2" borderId="6" xfId="0" applyFont="1" applyFill="1" applyBorder="1" applyAlignment="1" applyProtection="1">
      <alignment horizontal="right" vertical="center" wrapText="1"/>
    </xf>
    <xf numFmtId="0" fontId="4" fillId="2" borderId="9" xfId="0" applyFont="1" applyFill="1" applyBorder="1" applyAlignment="1" applyProtection="1">
      <alignment horizontal="righ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center" wrapText="1"/>
    </xf>
    <xf numFmtId="0" fontId="10" fillId="5" borderId="11" xfId="0" applyFont="1" applyFill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right" vertical="center" wrapText="1"/>
    </xf>
    <xf numFmtId="0" fontId="7" fillId="2" borderId="5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C26" sqref="C26"/>
    </sheetView>
  </sheetViews>
  <sheetFormatPr baseColWidth="10" defaultColWidth="11.42578125" defaultRowHeight="15" x14ac:dyDescent="0.25"/>
  <cols>
    <col min="1" max="1" width="7" style="2" customWidth="1"/>
    <col min="2" max="2" width="45.28515625" style="2" customWidth="1"/>
    <col min="3" max="3" width="40" style="2" bestFit="1" customWidth="1"/>
    <col min="4" max="16384" width="11.42578125" style="2"/>
  </cols>
  <sheetData>
    <row r="1" spans="1:9" ht="70.900000000000006" customHeight="1" thickBot="1" x14ac:dyDescent="0.3">
      <c r="B1" s="40" t="s">
        <v>118</v>
      </c>
      <c r="C1" s="40"/>
    </row>
    <row r="2" spans="1:9" ht="27.75" customHeight="1" thickBot="1" x14ac:dyDescent="0.3">
      <c r="A2" s="44" t="s">
        <v>117</v>
      </c>
      <c r="B2" s="45"/>
      <c r="C2" s="46"/>
    </row>
    <row r="3" spans="1:9" ht="27.75" customHeight="1" thickBot="1" x14ac:dyDescent="0.3">
      <c r="A3" s="21"/>
      <c r="B3" s="21"/>
    </row>
    <row r="4" spans="1:9" ht="19.5" thickBot="1" x14ac:dyDescent="0.3">
      <c r="A4" s="41" t="s">
        <v>20</v>
      </c>
      <c r="B4" s="42"/>
      <c r="C4" s="43"/>
      <c r="D4" s="5"/>
      <c r="E4" s="5"/>
      <c r="F4" s="5"/>
      <c r="G4" s="5"/>
      <c r="H4" s="5"/>
      <c r="I4" s="8"/>
    </row>
    <row r="5" spans="1:9" s="3" customFormat="1" ht="12.75" x14ac:dyDescent="0.25">
      <c r="A5" s="36" t="s">
        <v>86</v>
      </c>
      <c r="B5" s="36" t="s">
        <v>0</v>
      </c>
      <c r="C5" s="36" t="s">
        <v>110</v>
      </c>
    </row>
    <row r="6" spans="1:9" s="3" customFormat="1" ht="12.75" x14ac:dyDescent="0.25">
      <c r="A6" s="19">
        <v>1</v>
      </c>
      <c r="B6" s="6" t="s">
        <v>1</v>
      </c>
      <c r="C6" s="7">
        <f>'Recol y transp'!H42</f>
        <v>0</v>
      </c>
    </row>
    <row r="7" spans="1:9" s="3" customFormat="1" ht="12.75" x14ac:dyDescent="0.25">
      <c r="A7" s="19">
        <v>2</v>
      </c>
      <c r="B7" s="6" t="s">
        <v>32</v>
      </c>
      <c r="C7" s="7">
        <f>'Trat-DF'!E45</f>
        <v>0</v>
      </c>
    </row>
    <row r="8" spans="1:9" s="3" customFormat="1" ht="12.75" x14ac:dyDescent="0.25">
      <c r="A8" s="20"/>
      <c r="B8" s="17" t="s">
        <v>107</v>
      </c>
      <c r="C8" s="22">
        <f>SUM(C6:C7)</f>
        <v>0</v>
      </c>
    </row>
    <row r="9" spans="1:9" s="3" customFormat="1" ht="12.75" x14ac:dyDescent="0.25">
      <c r="A9" s="20"/>
      <c r="B9" s="17" t="s">
        <v>113</v>
      </c>
      <c r="C9" s="23">
        <f>C8*2</f>
        <v>0</v>
      </c>
    </row>
    <row r="10" spans="1:9" s="3" customFormat="1" ht="12.75" x14ac:dyDescent="0.25">
      <c r="A10" s="37" t="s">
        <v>116</v>
      </c>
      <c r="B10" s="38"/>
      <c r="C10" s="39"/>
    </row>
  </sheetData>
  <mergeCells count="4">
    <mergeCell ref="A10:C10"/>
    <mergeCell ref="B1:C1"/>
    <mergeCell ref="A4:C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pane ySplit="2" topLeftCell="A12" activePane="bottomLeft" state="frozen"/>
      <selection activeCell="B14" sqref="B14"/>
      <selection pane="bottomLeft" activeCell="C43" sqref="C43:D43"/>
    </sheetView>
  </sheetViews>
  <sheetFormatPr baseColWidth="10" defaultColWidth="11.42578125" defaultRowHeight="15" x14ac:dyDescent="0.25"/>
  <cols>
    <col min="1" max="1" width="3.140625" style="2" bestFit="1" customWidth="1"/>
    <col min="2" max="2" width="5.85546875" style="2" bestFit="1" customWidth="1"/>
    <col min="3" max="3" width="26.28515625" style="2" customWidth="1"/>
    <col min="4" max="5" width="32.5703125" style="2" bestFit="1" customWidth="1"/>
    <col min="6" max="6" width="10.28515625" style="2" bestFit="1" customWidth="1"/>
    <col min="7" max="7" width="7.5703125" style="2" bestFit="1" customWidth="1"/>
    <col min="8" max="8" width="15.42578125" style="2" customWidth="1"/>
    <col min="9" max="10" width="11.42578125" style="2"/>
    <col min="11" max="11" width="9.42578125" style="2" bestFit="1" customWidth="1"/>
    <col min="12" max="16" width="11.42578125" style="2"/>
    <col min="17" max="17" width="4.5703125" style="2" bestFit="1" customWidth="1"/>
    <col min="18" max="16384" width="11.42578125" style="2"/>
  </cols>
  <sheetData>
    <row r="1" spans="1:8" ht="18.75" x14ac:dyDescent="0.25">
      <c r="A1" s="54" t="s">
        <v>88</v>
      </c>
      <c r="B1" s="54"/>
      <c r="C1" s="54"/>
      <c r="D1" s="54"/>
      <c r="E1" s="54"/>
      <c r="F1" s="54"/>
      <c r="G1" s="54"/>
      <c r="H1" s="54"/>
    </row>
    <row r="2" spans="1:8" s="3" customFormat="1" ht="38.25" x14ac:dyDescent="0.25">
      <c r="A2" s="18" t="s">
        <v>2</v>
      </c>
      <c r="B2" s="27" t="s">
        <v>87</v>
      </c>
      <c r="C2" s="27" t="s">
        <v>90</v>
      </c>
      <c r="D2" s="27" t="s">
        <v>33</v>
      </c>
      <c r="E2" s="18" t="s">
        <v>91</v>
      </c>
      <c r="F2" s="1" t="s">
        <v>108</v>
      </c>
      <c r="G2" s="1" t="s">
        <v>92</v>
      </c>
      <c r="H2" s="1" t="s">
        <v>109</v>
      </c>
    </row>
    <row r="3" spans="1:8" s="3" customFormat="1" ht="12.75" x14ac:dyDescent="0.25">
      <c r="A3" s="24">
        <v>1</v>
      </c>
      <c r="B3" s="51">
        <v>1</v>
      </c>
      <c r="C3" s="28" t="s">
        <v>3</v>
      </c>
      <c r="D3" s="28" t="s">
        <v>34</v>
      </c>
      <c r="E3" s="25"/>
      <c r="F3" s="31"/>
      <c r="G3" s="55">
        <v>6</v>
      </c>
      <c r="H3" s="16">
        <f>F3*$G$3</f>
        <v>0</v>
      </c>
    </row>
    <row r="4" spans="1:8" s="3" customFormat="1" ht="12.75" x14ac:dyDescent="0.25">
      <c r="A4" s="24">
        <v>2</v>
      </c>
      <c r="B4" s="51"/>
      <c r="C4" s="28" t="s">
        <v>4</v>
      </c>
      <c r="D4" s="28" t="s">
        <v>35</v>
      </c>
      <c r="E4" s="25"/>
      <c r="F4" s="31"/>
      <c r="G4" s="55"/>
      <c r="H4" s="16">
        <f t="shared" ref="H4:H41" si="0">F4*$G$3</f>
        <v>0</v>
      </c>
    </row>
    <row r="5" spans="1:8" s="3" customFormat="1" ht="12.75" x14ac:dyDescent="0.25">
      <c r="A5" s="24">
        <v>3</v>
      </c>
      <c r="B5" s="51"/>
      <c r="C5" s="28" t="s">
        <v>36</v>
      </c>
      <c r="D5" s="28" t="s">
        <v>37</v>
      </c>
      <c r="E5" s="25"/>
      <c r="F5" s="31"/>
      <c r="G5" s="55"/>
      <c r="H5" s="16">
        <f t="shared" si="0"/>
        <v>0</v>
      </c>
    </row>
    <row r="6" spans="1:8" s="3" customFormat="1" ht="12.75" x14ac:dyDescent="0.25">
      <c r="A6" s="24">
        <v>4</v>
      </c>
      <c r="B6" s="51"/>
      <c r="C6" s="28" t="s">
        <v>10</v>
      </c>
      <c r="D6" s="28" t="s">
        <v>35</v>
      </c>
      <c r="E6" s="25"/>
      <c r="F6" s="31"/>
      <c r="G6" s="55"/>
      <c r="H6" s="16">
        <f t="shared" si="0"/>
        <v>0</v>
      </c>
    </row>
    <row r="7" spans="1:8" s="3" customFormat="1" ht="12.75" x14ac:dyDescent="0.25">
      <c r="A7" s="24">
        <v>5</v>
      </c>
      <c r="B7" s="51">
        <v>2</v>
      </c>
      <c r="C7" s="28" t="s">
        <v>8</v>
      </c>
      <c r="D7" s="28" t="s">
        <v>35</v>
      </c>
      <c r="E7" s="25"/>
      <c r="F7" s="31"/>
      <c r="G7" s="55"/>
      <c r="H7" s="16">
        <f t="shared" si="0"/>
        <v>0</v>
      </c>
    </row>
    <row r="8" spans="1:8" s="3" customFormat="1" ht="12.75" x14ac:dyDescent="0.25">
      <c r="A8" s="24">
        <v>6</v>
      </c>
      <c r="B8" s="51"/>
      <c r="C8" s="28" t="s">
        <v>38</v>
      </c>
      <c r="D8" s="28" t="s">
        <v>37</v>
      </c>
      <c r="E8" s="25"/>
      <c r="F8" s="31"/>
      <c r="G8" s="55"/>
      <c r="H8" s="16">
        <f t="shared" si="0"/>
        <v>0</v>
      </c>
    </row>
    <row r="9" spans="1:8" s="3" customFormat="1" ht="12.75" x14ac:dyDescent="0.25">
      <c r="A9" s="24">
        <v>7</v>
      </c>
      <c r="B9" s="51"/>
      <c r="C9" s="28" t="s">
        <v>9</v>
      </c>
      <c r="D9" s="28" t="s">
        <v>37</v>
      </c>
      <c r="E9" s="25"/>
      <c r="F9" s="31"/>
      <c r="G9" s="55"/>
      <c r="H9" s="16">
        <f t="shared" si="0"/>
        <v>0</v>
      </c>
    </row>
    <row r="10" spans="1:8" s="3" customFormat="1" ht="12.75" x14ac:dyDescent="0.25">
      <c r="A10" s="24">
        <v>8</v>
      </c>
      <c r="B10" s="51"/>
      <c r="C10" s="28" t="s">
        <v>5</v>
      </c>
      <c r="D10" s="28" t="s">
        <v>34</v>
      </c>
      <c r="E10" s="25"/>
      <c r="F10" s="31"/>
      <c r="G10" s="55"/>
      <c r="H10" s="16">
        <f t="shared" si="0"/>
        <v>0</v>
      </c>
    </row>
    <row r="11" spans="1:8" s="3" customFormat="1" ht="12.75" x14ac:dyDescent="0.25">
      <c r="A11" s="24">
        <v>9</v>
      </c>
      <c r="B11" s="51">
        <v>3</v>
      </c>
      <c r="C11" s="28" t="s">
        <v>39</v>
      </c>
      <c r="D11" s="28" t="s">
        <v>40</v>
      </c>
      <c r="E11" s="25"/>
      <c r="F11" s="31"/>
      <c r="G11" s="55"/>
      <c r="H11" s="16">
        <f t="shared" si="0"/>
        <v>0</v>
      </c>
    </row>
    <row r="12" spans="1:8" s="3" customFormat="1" ht="12.75" x14ac:dyDescent="0.25">
      <c r="A12" s="24">
        <v>10</v>
      </c>
      <c r="B12" s="51"/>
      <c r="C12" s="28" t="s">
        <v>6</v>
      </c>
      <c r="D12" s="28" t="s">
        <v>35</v>
      </c>
      <c r="E12" s="25"/>
      <c r="F12" s="31"/>
      <c r="G12" s="55"/>
      <c r="H12" s="16">
        <f t="shared" si="0"/>
        <v>0</v>
      </c>
    </row>
    <row r="13" spans="1:8" s="3" customFormat="1" ht="12.75" x14ac:dyDescent="0.25">
      <c r="A13" s="24">
        <v>11</v>
      </c>
      <c r="B13" s="51"/>
      <c r="C13" s="28" t="s">
        <v>7</v>
      </c>
      <c r="D13" s="28" t="s">
        <v>35</v>
      </c>
      <c r="E13" s="25"/>
      <c r="F13" s="31"/>
      <c r="G13" s="55"/>
      <c r="H13" s="16">
        <f t="shared" si="0"/>
        <v>0</v>
      </c>
    </row>
    <row r="14" spans="1:8" s="3" customFormat="1" ht="12.75" x14ac:dyDescent="0.25">
      <c r="A14" s="24">
        <v>12</v>
      </c>
      <c r="B14" s="51"/>
      <c r="C14" s="28" t="s">
        <v>41</v>
      </c>
      <c r="D14" s="28" t="s">
        <v>37</v>
      </c>
      <c r="E14" s="25"/>
      <c r="F14" s="31"/>
      <c r="G14" s="55"/>
      <c r="H14" s="16">
        <f t="shared" si="0"/>
        <v>0</v>
      </c>
    </row>
    <row r="15" spans="1:8" s="3" customFormat="1" ht="12.75" x14ac:dyDescent="0.25">
      <c r="A15" s="24">
        <v>13</v>
      </c>
      <c r="B15" s="51">
        <v>4</v>
      </c>
      <c r="C15" s="28" t="s">
        <v>44</v>
      </c>
      <c r="D15" s="28" t="s">
        <v>37</v>
      </c>
      <c r="E15" s="25"/>
      <c r="F15" s="31"/>
      <c r="G15" s="55"/>
      <c r="H15" s="16">
        <f t="shared" si="0"/>
        <v>0</v>
      </c>
    </row>
    <row r="16" spans="1:8" s="3" customFormat="1" ht="12.75" x14ac:dyDescent="0.25">
      <c r="A16" s="24">
        <v>14</v>
      </c>
      <c r="B16" s="51"/>
      <c r="C16" s="28" t="s">
        <v>11</v>
      </c>
      <c r="D16" s="28" t="s">
        <v>35</v>
      </c>
      <c r="E16" s="25"/>
      <c r="F16" s="31"/>
      <c r="G16" s="55"/>
      <c r="H16" s="16">
        <f t="shared" si="0"/>
        <v>0</v>
      </c>
    </row>
    <row r="17" spans="1:8" s="3" customFormat="1" ht="12.75" x14ac:dyDescent="0.25">
      <c r="A17" s="24">
        <v>15</v>
      </c>
      <c r="B17" s="51"/>
      <c r="C17" s="28" t="s">
        <v>45</v>
      </c>
      <c r="D17" s="28" t="s">
        <v>37</v>
      </c>
      <c r="E17" s="25"/>
      <c r="F17" s="31"/>
      <c r="G17" s="55"/>
      <c r="H17" s="16">
        <f t="shared" si="0"/>
        <v>0</v>
      </c>
    </row>
    <row r="18" spans="1:8" s="3" customFormat="1" ht="12.75" x14ac:dyDescent="0.25">
      <c r="A18" s="24">
        <v>16</v>
      </c>
      <c r="B18" s="51">
        <v>5</v>
      </c>
      <c r="C18" s="28" t="s">
        <v>17</v>
      </c>
      <c r="D18" s="28" t="s">
        <v>93</v>
      </c>
      <c r="E18" s="25"/>
      <c r="F18" s="31"/>
      <c r="G18" s="55"/>
      <c r="H18" s="16">
        <f t="shared" si="0"/>
        <v>0</v>
      </c>
    </row>
    <row r="19" spans="1:8" s="3" customFormat="1" ht="12.75" x14ac:dyDescent="0.25">
      <c r="A19" s="24">
        <v>17</v>
      </c>
      <c r="B19" s="51"/>
      <c r="C19" s="28" t="s">
        <v>94</v>
      </c>
      <c r="D19" s="28" t="s">
        <v>35</v>
      </c>
      <c r="E19" s="25"/>
      <c r="F19" s="31"/>
      <c r="G19" s="55"/>
      <c r="H19" s="16">
        <f t="shared" si="0"/>
        <v>0</v>
      </c>
    </row>
    <row r="20" spans="1:8" s="3" customFormat="1" ht="12.75" x14ac:dyDescent="0.25">
      <c r="A20" s="24">
        <v>18</v>
      </c>
      <c r="B20" s="51">
        <v>6</v>
      </c>
      <c r="C20" s="28" t="s">
        <v>14</v>
      </c>
      <c r="D20" s="28" t="s">
        <v>93</v>
      </c>
      <c r="E20" s="25"/>
      <c r="F20" s="31"/>
      <c r="G20" s="55"/>
      <c r="H20" s="16">
        <f t="shared" si="0"/>
        <v>0</v>
      </c>
    </row>
    <row r="21" spans="1:8" s="3" customFormat="1" ht="12.75" x14ac:dyDescent="0.25">
      <c r="A21" s="24">
        <v>19</v>
      </c>
      <c r="B21" s="51"/>
      <c r="C21" s="28" t="s">
        <v>15</v>
      </c>
      <c r="D21" s="28" t="s">
        <v>93</v>
      </c>
      <c r="E21" s="25"/>
      <c r="F21" s="31"/>
      <c r="G21" s="55"/>
      <c r="H21" s="16">
        <f t="shared" si="0"/>
        <v>0</v>
      </c>
    </row>
    <row r="22" spans="1:8" s="3" customFormat="1" ht="12.75" x14ac:dyDescent="0.25">
      <c r="A22" s="24">
        <v>20</v>
      </c>
      <c r="B22" s="51">
        <v>7</v>
      </c>
      <c r="C22" s="28" t="s">
        <v>95</v>
      </c>
      <c r="D22" s="28" t="s">
        <v>35</v>
      </c>
      <c r="E22" s="25"/>
      <c r="F22" s="31"/>
      <c r="G22" s="55"/>
      <c r="H22" s="16">
        <f t="shared" si="0"/>
        <v>0</v>
      </c>
    </row>
    <row r="23" spans="1:8" s="3" customFormat="1" ht="12.75" x14ac:dyDescent="0.25">
      <c r="A23" s="24">
        <v>21</v>
      </c>
      <c r="B23" s="51"/>
      <c r="C23" s="28" t="s">
        <v>96</v>
      </c>
      <c r="D23" s="28" t="s">
        <v>37</v>
      </c>
      <c r="E23" s="25"/>
      <c r="F23" s="31"/>
      <c r="G23" s="55"/>
      <c r="H23" s="16">
        <f t="shared" si="0"/>
        <v>0</v>
      </c>
    </row>
    <row r="24" spans="1:8" s="3" customFormat="1" ht="12.75" x14ac:dyDescent="0.25">
      <c r="A24" s="24">
        <v>22</v>
      </c>
      <c r="B24" s="51"/>
      <c r="C24" s="28" t="s">
        <v>97</v>
      </c>
      <c r="D24" s="28" t="s">
        <v>35</v>
      </c>
      <c r="E24" s="25"/>
      <c r="F24" s="31"/>
      <c r="G24" s="55"/>
      <c r="H24" s="16">
        <f t="shared" si="0"/>
        <v>0</v>
      </c>
    </row>
    <row r="25" spans="1:8" s="3" customFormat="1" ht="12.75" x14ac:dyDescent="0.25">
      <c r="A25" s="24">
        <v>23</v>
      </c>
      <c r="B25" s="51"/>
      <c r="C25" s="28" t="s">
        <v>43</v>
      </c>
      <c r="D25" s="28" t="s">
        <v>37</v>
      </c>
      <c r="E25" s="25"/>
      <c r="F25" s="31"/>
      <c r="G25" s="55"/>
      <c r="H25" s="16">
        <f t="shared" si="0"/>
        <v>0</v>
      </c>
    </row>
    <row r="26" spans="1:8" s="3" customFormat="1" ht="12.75" x14ac:dyDescent="0.25">
      <c r="A26" s="24">
        <v>24</v>
      </c>
      <c r="B26" s="51">
        <v>8</v>
      </c>
      <c r="C26" s="28" t="s">
        <v>16</v>
      </c>
      <c r="D26" s="28" t="s">
        <v>34</v>
      </c>
      <c r="E26" s="25"/>
      <c r="F26" s="31"/>
      <c r="G26" s="55"/>
      <c r="H26" s="16">
        <f t="shared" si="0"/>
        <v>0</v>
      </c>
    </row>
    <row r="27" spans="1:8" s="3" customFormat="1" ht="12.75" x14ac:dyDescent="0.25">
      <c r="A27" s="24">
        <v>25</v>
      </c>
      <c r="B27" s="51"/>
      <c r="C27" s="28" t="s">
        <v>46</v>
      </c>
      <c r="D27" s="28" t="s">
        <v>47</v>
      </c>
      <c r="E27" s="25"/>
      <c r="F27" s="31"/>
      <c r="G27" s="55"/>
      <c r="H27" s="16">
        <f t="shared" si="0"/>
        <v>0</v>
      </c>
    </row>
    <row r="28" spans="1:8" s="3" customFormat="1" ht="12.75" x14ac:dyDescent="0.25">
      <c r="A28" s="24">
        <v>26</v>
      </c>
      <c r="B28" s="51">
        <v>9</v>
      </c>
      <c r="C28" s="28" t="s">
        <v>18</v>
      </c>
      <c r="D28" s="28" t="s">
        <v>37</v>
      </c>
      <c r="E28" s="25"/>
      <c r="F28" s="31"/>
      <c r="G28" s="55"/>
      <c r="H28" s="16">
        <f t="shared" si="0"/>
        <v>0</v>
      </c>
    </row>
    <row r="29" spans="1:8" s="3" customFormat="1" ht="12.75" x14ac:dyDescent="0.25">
      <c r="A29" s="24">
        <v>27</v>
      </c>
      <c r="B29" s="51"/>
      <c r="C29" s="28" t="s">
        <v>98</v>
      </c>
      <c r="D29" s="28" t="s">
        <v>99</v>
      </c>
      <c r="E29" s="25"/>
      <c r="F29" s="31"/>
      <c r="G29" s="55"/>
      <c r="H29" s="16">
        <f t="shared" si="0"/>
        <v>0</v>
      </c>
    </row>
    <row r="30" spans="1:8" s="3" customFormat="1" ht="12.75" x14ac:dyDescent="0.25">
      <c r="A30" s="24">
        <v>28</v>
      </c>
      <c r="B30" s="51">
        <v>10</v>
      </c>
      <c r="C30" s="29" t="s">
        <v>19</v>
      </c>
      <c r="D30" s="28" t="s">
        <v>35</v>
      </c>
      <c r="E30" s="25"/>
      <c r="F30" s="31"/>
      <c r="G30" s="55"/>
      <c r="H30" s="16">
        <f t="shared" si="0"/>
        <v>0</v>
      </c>
    </row>
    <row r="31" spans="1:8" s="3" customFormat="1" ht="12.75" x14ac:dyDescent="0.25">
      <c r="A31" s="24">
        <v>29</v>
      </c>
      <c r="B31" s="51"/>
      <c r="C31" s="28" t="s">
        <v>13</v>
      </c>
      <c r="D31" s="28" t="s">
        <v>34</v>
      </c>
      <c r="E31" s="25"/>
      <c r="F31" s="31"/>
      <c r="G31" s="55"/>
      <c r="H31" s="16">
        <f t="shared" si="0"/>
        <v>0</v>
      </c>
    </row>
    <row r="32" spans="1:8" s="3" customFormat="1" ht="12.75" x14ac:dyDescent="0.25">
      <c r="A32" s="24">
        <v>30</v>
      </c>
      <c r="B32" s="51"/>
      <c r="C32" s="28" t="s">
        <v>12</v>
      </c>
      <c r="D32" s="28" t="s">
        <v>35</v>
      </c>
      <c r="E32" s="25"/>
      <c r="F32" s="31"/>
      <c r="G32" s="55"/>
      <c r="H32" s="16">
        <f t="shared" si="0"/>
        <v>0</v>
      </c>
    </row>
    <row r="33" spans="1:8" s="3" customFormat="1" ht="12.75" x14ac:dyDescent="0.25">
      <c r="A33" s="24">
        <v>31</v>
      </c>
      <c r="B33" s="51">
        <v>11</v>
      </c>
      <c r="C33" s="28" t="s">
        <v>100</v>
      </c>
      <c r="D33" s="28" t="s">
        <v>37</v>
      </c>
      <c r="E33" s="25"/>
      <c r="F33" s="31"/>
      <c r="G33" s="55"/>
      <c r="H33" s="16">
        <f t="shared" si="0"/>
        <v>0</v>
      </c>
    </row>
    <row r="34" spans="1:8" s="3" customFormat="1" ht="12.75" x14ac:dyDescent="0.25">
      <c r="A34" s="24">
        <v>32</v>
      </c>
      <c r="B34" s="51"/>
      <c r="C34" s="28" t="s">
        <v>101</v>
      </c>
      <c r="D34" s="28" t="s">
        <v>102</v>
      </c>
      <c r="E34" s="25"/>
      <c r="F34" s="31"/>
      <c r="G34" s="55"/>
      <c r="H34" s="16">
        <f t="shared" si="0"/>
        <v>0</v>
      </c>
    </row>
    <row r="35" spans="1:8" s="3" customFormat="1" ht="12.75" x14ac:dyDescent="0.25">
      <c r="A35" s="24">
        <v>33</v>
      </c>
      <c r="B35" s="51"/>
      <c r="C35" s="28" t="s">
        <v>103</v>
      </c>
      <c r="D35" s="28" t="s">
        <v>104</v>
      </c>
      <c r="E35" s="25"/>
      <c r="F35" s="31"/>
      <c r="G35" s="55"/>
      <c r="H35" s="16">
        <f t="shared" si="0"/>
        <v>0</v>
      </c>
    </row>
    <row r="36" spans="1:8" s="3" customFormat="1" ht="12.75" x14ac:dyDescent="0.25">
      <c r="A36" s="24">
        <v>34</v>
      </c>
      <c r="B36" s="30">
        <v>12</v>
      </c>
      <c r="C36" s="29" t="s">
        <v>105</v>
      </c>
      <c r="D36" s="28" t="s">
        <v>104</v>
      </c>
      <c r="E36" s="25"/>
      <c r="F36" s="31"/>
      <c r="G36" s="55"/>
      <c r="H36" s="16">
        <f t="shared" si="0"/>
        <v>0</v>
      </c>
    </row>
    <row r="37" spans="1:8" s="3" customFormat="1" ht="12.75" x14ac:dyDescent="0.25">
      <c r="A37" s="24">
        <v>36</v>
      </c>
      <c r="B37" s="51">
        <v>13</v>
      </c>
      <c r="C37" s="28" t="s">
        <v>49</v>
      </c>
      <c r="D37" s="28" t="s">
        <v>106</v>
      </c>
      <c r="E37" s="25"/>
      <c r="F37" s="31"/>
      <c r="G37" s="55"/>
      <c r="H37" s="16">
        <f t="shared" si="0"/>
        <v>0</v>
      </c>
    </row>
    <row r="38" spans="1:8" s="3" customFormat="1" ht="12.75" x14ac:dyDescent="0.25">
      <c r="A38" s="24">
        <v>37</v>
      </c>
      <c r="B38" s="51"/>
      <c r="C38" s="28" t="s">
        <v>48</v>
      </c>
      <c r="D38" s="28" t="s">
        <v>106</v>
      </c>
      <c r="E38" s="26"/>
      <c r="F38" s="31"/>
      <c r="G38" s="55"/>
      <c r="H38" s="16">
        <f t="shared" si="0"/>
        <v>0</v>
      </c>
    </row>
    <row r="39" spans="1:8" s="3" customFormat="1" ht="12.75" x14ac:dyDescent="0.25">
      <c r="A39" s="24">
        <v>38</v>
      </c>
      <c r="B39" s="51"/>
      <c r="C39" s="28" t="s">
        <v>31</v>
      </c>
      <c r="D39" s="28" t="s">
        <v>35</v>
      </c>
      <c r="E39" s="25"/>
      <c r="F39" s="31"/>
      <c r="G39" s="55"/>
      <c r="H39" s="16">
        <f t="shared" si="0"/>
        <v>0</v>
      </c>
    </row>
    <row r="40" spans="1:8" s="3" customFormat="1" ht="12.75" x14ac:dyDescent="0.25">
      <c r="A40" s="24">
        <v>39</v>
      </c>
      <c r="B40" s="30">
        <v>14</v>
      </c>
      <c r="C40" s="28" t="s">
        <v>50</v>
      </c>
      <c r="D40" s="28" t="s">
        <v>40</v>
      </c>
      <c r="E40" s="25"/>
      <c r="F40" s="31"/>
      <c r="G40" s="55"/>
      <c r="H40" s="16">
        <f t="shared" si="0"/>
        <v>0</v>
      </c>
    </row>
    <row r="41" spans="1:8" s="3" customFormat="1" ht="12.75" x14ac:dyDescent="0.25">
      <c r="A41" s="24">
        <v>40</v>
      </c>
      <c r="B41" s="30">
        <v>15</v>
      </c>
      <c r="C41" s="29" t="s">
        <v>50</v>
      </c>
      <c r="D41" s="29" t="s">
        <v>42</v>
      </c>
      <c r="E41" s="25"/>
      <c r="F41" s="31"/>
      <c r="G41" s="55"/>
      <c r="H41" s="16">
        <f t="shared" si="0"/>
        <v>0</v>
      </c>
    </row>
    <row r="42" spans="1:8" s="3" customFormat="1" ht="13.5" thickBot="1" x14ac:dyDescent="0.3">
      <c r="A42" s="48" t="s">
        <v>107</v>
      </c>
      <c r="B42" s="49"/>
      <c r="C42" s="50"/>
      <c r="D42" s="50"/>
      <c r="E42" s="48"/>
      <c r="F42" s="48"/>
      <c r="G42" s="48"/>
      <c r="H42" s="4">
        <f>SUM(H3:H41)</f>
        <v>0</v>
      </c>
    </row>
    <row r="43" spans="1:8" ht="18.600000000000001" customHeight="1" thickBot="1" x14ac:dyDescent="0.3">
      <c r="A43" s="33"/>
      <c r="B43" s="34"/>
      <c r="C43" s="52" t="s">
        <v>115</v>
      </c>
      <c r="D43" s="53"/>
      <c r="E43" s="34"/>
      <c r="F43" s="34"/>
      <c r="G43" s="34"/>
      <c r="H43" s="34"/>
    </row>
    <row r="44" spans="1:8" ht="18.600000000000001" customHeight="1" x14ac:dyDescent="0.25">
      <c r="A44" s="34"/>
      <c r="B44" s="34"/>
      <c r="C44" s="34"/>
      <c r="D44" s="34"/>
      <c r="E44" s="34"/>
      <c r="F44" s="34"/>
      <c r="G44" s="34"/>
      <c r="H44" s="34"/>
    </row>
    <row r="45" spans="1:8" x14ac:dyDescent="0.25">
      <c r="A45" s="47"/>
      <c r="B45" s="47"/>
      <c r="C45" s="47"/>
      <c r="D45" s="47"/>
      <c r="E45" s="47"/>
      <c r="F45" s="47"/>
      <c r="G45" s="47"/>
      <c r="H45" s="47"/>
    </row>
  </sheetData>
  <mergeCells count="17">
    <mergeCell ref="A1:H1"/>
    <mergeCell ref="G3:G41"/>
    <mergeCell ref="B3:B6"/>
    <mergeCell ref="B7:B10"/>
    <mergeCell ref="B11:B14"/>
    <mergeCell ref="B15:B17"/>
    <mergeCell ref="B18:B19"/>
    <mergeCell ref="B20:B21"/>
    <mergeCell ref="B22:B25"/>
    <mergeCell ref="A45:H45"/>
    <mergeCell ref="A42:G42"/>
    <mergeCell ref="B26:B27"/>
    <mergeCell ref="B28:B29"/>
    <mergeCell ref="B30:B32"/>
    <mergeCell ref="B33:B35"/>
    <mergeCell ref="B37:B39"/>
    <mergeCell ref="C43:D43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Normal="100" workbookViewId="0">
      <pane ySplit="2" topLeftCell="A21" activePane="bottomLeft" state="frozen"/>
      <selection activeCell="B14" sqref="B14"/>
      <selection pane="bottomLeft" activeCell="B44" sqref="B44"/>
    </sheetView>
  </sheetViews>
  <sheetFormatPr baseColWidth="10" defaultColWidth="11.42578125" defaultRowHeight="15" x14ac:dyDescent="0.25"/>
  <cols>
    <col min="1" max="1" width="3" style="2" bestFit="1" customWidth="1"/>
    <col min="2" max="2" width="49" style="2" bestFit="1" customWidth="1"/>
    <col min="3" max="3" width="20" style="2" bestFit="1" customWidth="1"/>
    <col min="4" max="4" width="13.7109375" style="2" bestFit="1" customWidth="1"/>
    <col min="5" max="5" width="24.5703125" style="2" customWidth="1"/>
    <col min="6" max="16384" width="11.42578125" style="2"/>
  </cols>
  <sheetData>
    <row r="1" spans="1:5" ht="25.5" customHeight="1" x14ac:dyDescent="0.25">
      <c r="A1" s="56" t="s">
        <v>89</v>
      </c>
      <c r="B1" s="56"/>
      <c r="C1" s="56"/>
      <c r="D1" s="56"/>
      <c r="E1" s="56"/>
    </row>
    <row r="2" spans="1:5" s="3" customFormat="1" ht="38.25" x14ac:dyDescent="0.25">
      <c r="A2" s="9" t="s">
        <v>21</v>
      </c>
      <c r="B2" s="9" t="s">
        <v>22</v>
      </c>
      <c r="C2" s="9" t="s">
        <v>112</v>
      </c>
      <c r="D2" s="9" t="s">
        <v>85</v>
      </c>
      <c r="E2" s="9" t="s">
        <v>111</v>
      </c>
    </row>
    <row r="3" spans="1:5" s="3" customFormat="1" ht="25.5" x14ac:dyDescent="0.25">
      <c r="A3" s="10">
        <v>1</v>
      </c>
      <c r="B3" s="11" t="s">
        <v>23</v>
      </c>
      <c r="C3" s="32"/>
      <c r="D3" s="12">
        <v>8707.7000000000007</v>
      </c>
      <c r="E3" s="13">
        <f t="shared" ref="E3:E44" si="0">C3*D3</f>
        <v>0</v>
      </c>
    </row>
    <row r="4" spans="1:5" s="3" customFormat="1" ht="12.75" x14ac:dyDescent="0.25">
      <c r="A4" s="10">
        <v>2</v>
      </c>
      <c r="B4" s="11" t="s">
        <v>24</v>
      </c>
      <c r="C4" s="32"/>
      <c r="D4" s="12">
        <v>18753</v>
      </c>
      <c r="E4" s="13">
        <f t="shared" si="0"/>
        <v>0</v>
      </c>
    </row>
    <row r="5" spans="1:5" s="3" customFormat="1" ht="12.75" x14ac:dyDescent="0.25">
      <c r="A5" s="10">
        <v>3</v>
      </c>
      <c r="B5" s="11" t="s">
        <v>25</v>
      </c>
      <c r="C5" s="32"/>
      <c r="D5" s="14">
        <v>15563</v>
      </c>
      <c r="E5" s="13">
        <f t="shared" si="0"/>
        <v>0</v>
      </c>
    </row>
    <row r="6" spans="1:5" s="3" customFormat="1" ht="12.75" x14ac:dyDescent="0.25">
      <c r="A6" s="10">
        <v>4</v>
      </c>
      <c r="B6" s="11" t="s">
        <v>26</v>
      </c>
      <c r="C6" s="32"/>
      <c r="D6" s="14">
        <v>5842</v>
      </c>
      <c r="E6" s="13">
        <f t="shared" si="0"/>
        <v>0</v>
      </c>
    </row>
    <row r="7" spans="1:5" s="3" customFormat="1" ht="12.75" x14ac:dyDescent="0.25">
      <c r="A7" s="10">
        <v>5</v>
      </c>
      <c r="B7" s="11" t="s">
        <v>27</v>
      </c>
      <c r="C7" s="32"/>
      <c r="D7" s="13">
        <v>5813</v>
      </c>
      <c r="E7" s="13">
        <f t="shared" si="0"/>
        <v>0</v>
      </c>
    </row>
    <row r="8" spans="1:5" s="3" customFormat="1" ht="25.5" x14ac:dyDescent="0.25">
      <c r="A8" s="10">
        <v>6</v>
      </c>
      <c r="B8" s="11" t="s">
        <v>28</v>
      </c>
      <c r="C8" s="32"/>
      <c r="D8" s="13">
        <v>18519</v>
      </c>
      <c r="E8" s="13">
        <f t="shared" si="0"/>
        <v>0</v>
      </c>
    </row>
    <row r="9" spans="1:5" s="3" customFormat="1" ht="38.25" x14ac:dyDescent="0.25">
      <c r="A9" s="10">
        <v>7</v>
      </c>
      <c r="B9" s="11" t="s">
        <v>29</v>
      </c>
      <c r="C9" s="32"/>
      <c r="D9" s="13">
        <v>57648</v>
      </c>
      <c r="E9" s="13">
        <f t="shared" si="0"/>
        <v>0</v>
      </c>
    </row>
    <row r="10" spans="1:5" s="3" customFormat="1" ht="25.5" x14ac:dyDescent="0.25">
      <c r="A10" s="10">
        <v>8</v>
      </c>
      <c r="B10" s="11" t="s">
        <v>73</v>
      </c>
      <c r="C10" s="32"/>
      <c r="D10" s="13">
        <v>5909</v>
      </c>
      <c r="E10" s="13">
        <f t="shared" si="0"/>
        <v>0</v>
      </c>
    </row>
    <row r="11" spans="1:5" s="3" customFormat="1" ht="12.75" x14ac:dyDescent="0.25">
      <c r="A11" s="10">
        <v>9</v>
      </c>
      <c r="B11" s="11" t="s">
        <v>74</v>
      </c>
      <c r="C11" s="32"/>
      <c r="D11" s="13">
        <v>5687</v>
      </c>
      <c r="E11" s="13">
        <f t="shared" si="0"/>
        <v>0</v>
      </c>
    </row>
    <row r="12" spans="1:5" s="3" customFormat="1" ht="25.5" x14ac:dyDescent="0.25">
      <c r="A12" s="10">
        <v>10</v>
      </c>
      <c r="B12" s="11" t="s">
        <v>75</v>
      </c>
      <c r="C12" s="32"/>
      <c r="D12" s="13">
        <v>500</v>
      </c>
      <c r="E12" s="13">
        <f t="shared" si="0"/>
        <v>0</v>
      </c>
    </row>
    <row r="13" spans="1:5" s="3" customFormat="1" ht="12.75" x14ac:dyDescent="0.25">
      <c r="A13" s="10">
        <v>11</v>
      </c>
      <c r="B13" s="11" t="s">
        <v>76</v>
      </c>
      <c r="C13" s="32"/>
      <c r="D13" s="13">
        <v>900</v>
      </c>
      <c r="E13" s="13">
        <f t="shared" si="0"/>
        <v>0</v>
      </c>
    </row>
    <row r="14" spans="1:5" s="3" customFormat="1" ht="12.75" x14ac:dyDescent="0.25">
      <c r="A14" s="10">
        <v>12</v>
      </c>
      <c r="B14" s="11" t="s">
        <v>77</v>
      </c>
      <c r="C14" s="32"/>
      <c r="D14" s="14">
        <v>400</v>
      </c>
      <c r="E14" s="13">
        <f t="shared" si="0"/>
        <v>0</v>
      </c>
    </row>
    <row r="15" spans="1:5" s="3" customFormat="1" ht="25.5" x14ac:dyDescent="0.25">
      <c r="A15" s="10">
        <v>13</v>
      </c>
      <c r="B15" s="11" t="s">
        <v>78</v>
      </c>
      <c r="C15" s="32"/>
      <c r="D15" s="14">
        <v>800</v>
      </c>
      <c r="E15" s="13">
        <f t="shared" si="0"/>
        <v>0</v>
      </c>
    </row>
    <row r="16" spans="1:5" s="3" customFormat="1" ht="12.75" x14ac:dyDescent="0.25">
      <c r="A16" s="10">
        <v>14</v>
      </c>
      <c r="B16" s="11" t="s">
        <v>79</v>
      </c>
      <c r="C16" s="32"/>
      <c r="D16" s="14">
        <v>20990</v>
      </c>
      <c r="E16" s="13">
        <f t="shared" si="0"/>
        <v>0</v>
      </c>
    </row>
    <row r="17" spans="1:5" s="3" customFormat="1" ht="12.75" x14ac:dyDescent="0.25">
      <c r="A17" s="10">
        <v>15</v>
      </c>
      <c r="B17" s="11" t="s">
        <v>30</v>
      </c>
      <c r="C17" s="32"/>
      <c r="D17" s="14">
        <v>109</v>
      </c>
      <c r="E17" s="13">
        <f t="shared" si="0"/>
        <v>0</v>
      </c>
    </row>
    <row r="18" spans="1:5" s="3" customFormat="1" ht="12.75" x14ac:dyDescent="0.25">
      <c r="A18" s="10">
        <v>16</v>
      </c>
      <c r="B18" s="11" t="s">
        <v>80</v>
      </c>
      <c r="C18" s="32"/>
      <c r="D18" s="14">
        <v>100</v>
      </c>
      <c r="E18" s="13">
        <f t="shared" si="0"/>
        <v>0</v>
      </c>
    </row>
    <row r="19" spans="1:5" s="3" customFormat="1" ht="12.75" x14ac:dyDescent="0.25">
      <c r="A19" s="10">
        <v>17</v>
      </c>
      <c r="B19" s="11" t="s">
        <v>81</v>
      </c>
      <c r="C19" s="32"/>
      <c r="D19" s="14">
        <v>0</v>
      </c>
      <c r="E19" s="13">
        <f t="shared" si="0"/>
        <v>0</v>
      </c>
    </row>
    <row r="20" spans="1:5" s="3" customFormat="1" ht="12.75" x14ac:dyDescent="0.25">
      <c r="A20" s="10">
        <v>18</v>
      </c>
      <c r="B20" s="11" t="s">
        <v>82</v>
      </c>
      <c r="C20" s="32"/>
      <c r="D20" s="14">
        <v>1289</v>
      </c>
      <c r="E20" s="13">
        <f t="shared" si="0"/>
        <v>0</v>
      </c>
    </row>
    <row r="21" spans="1:5" s="3" customFormat="1" ht="12.75" x14ac:dyDescent="0.25">
      <c r="A21" s="10">
        <v>19</v>
      </c>
      <c r="B21" s="11" t="s">
        <v>83</v>
      </c>
      <c r="C21" s="32"/>
      <c r="D21" s="13">
        <v>10624</v>
      </c>
      <c r="E21" s="13">
        <f t="shared" si="0"/>
        <v>0</v>
      </c>
    </row>
    <row r="22" spans="1:5" s="3" customFormat="1" ht="25.5" x14ac:dyDescent="0.25">
      <c r="A22" s="10">
        <v>20</v>
      </c>
      <c r="B22" s="11" t="s">
        <v>84</v>
      </c>
      <c r="C22" s="32"/>
      <c r="D22" s="13">
        <v>500</v>
      </c>
      <c r="E22" s="13">
        <f t="shared" si="0"/>
        <v>0</v>
      </c>
    </row>
    <row r="23" spans="1:5" s="3" customFormat="1" ht="25.5" x14ac:dyDescent="0.25">
      <c r="A23" s="10">
        <v>21</v>
      </c>
      <c r="B23" s="11" t="s">
        <v>51</v>
      </c>
      <c r="C23" s="32"/>
      <c r="D23" s="12">
        <v>88488</v>
      </c>
      <c r="E23" s="13">
        <f t="shared" si="0"/>
        <v>0</v>
      </c>
    </row>
    <row r="24" spans="1:5" s="3" customFormat="1" ht="25.5" x14ac:dyDescent="0.25">
      <c r="A24" s="10">
        <v>22</v>
      </c>
      <c r="B24" s="11" t="s">
        <v>52</v>
      </c>
      <c r="C24" s="32"/>
      <c r="D24" s="12">
        <v>43852</v>
      </c>
      <c r="E24" s="13">
        <f t="shared" si="0"/>
        <v>0</v>
      </c>
    </row>
    <row r="25" spans="1:5" s="3" customFormat="1" ht="12.75" x14ac:dyDescent="0.25">
      <c r="A25" s="10">
        <v>23</v>
      </c>
      <c r="B25" s="11" t="s">
        <v>53</v>
      </c>
      <c r="C25" s="32"/>
      <c r="D25" s="14">
        <v>2609</v>
      </c>
      <c r="E25" s="13">
        <f t="shared" si="0"/>
        <v>0</v>
      </c>
    </row>
    <row r="26" spans="1:5" s="3" customFormat="1" ht="12.75" x14ac:dyDescent="0.25">
      <c r="A26" s="10">
        <v>24</v>
      </c>
      <c r="B26" s="11" t="s">
        <v>54</v>
      </c>
      <c r="C26" s="32"/>
      <c r="D26" s="14">
        <v>665</v>
      </c>
      <c r="E26" s="13">
        <f t="shared" si="0"/>
        <v>0</v>
      </c>
    </row>
    <row r="27" spans="1:5" s="3" customFormat="1" ht="25.5" x14ac:dyDescent="0.25">
      <c r="A27" s="10">
        <v>25</v>
      </c>
      <c r="B27" s="11" t="s">
        <v>55</v>
      </c>
      <c r="C27" s="32"/>
      <c r="D27" s="13">
        <v>2981</v>
      </c>
      <c r="E27" s="13">
        <f t="shared" si="0"/>
        <v>0</v>
      </c>
    </row>
    <row r="28" spans="1:5" s="3" customFormat="1" ht="12.75" x14ac:dyDescent="0.25">
      <c r="A28" s="10">
        <v>26</v>
      </c>
      <c r="B28" s="11" t="s">
        <v>56</v>
      </c>
      <c r="C28" s="32"/>
      <c r="D28" s="13">
        <v>12050</v>
      </c>
      <c r="E28" s="13">
        <f t="shared" si="0"/>
        <v>0</v>
      </c>
    </row>
    <row r="29" spans="1:5" s="3" customFormat="1" ht="12.75" x14ac:dyDescent="0.25">
      <c r="A29" s="10">
        <v>27</v>
      </c>
      <c r="B29" s="11" t="s">
        <v>57</v>
      </c>
      <c r="C29" s="32"/>
      <c r="D29" s="13">
        <v>596</v>
      </c>
      <c r="E29" s="13">
        <f t="shared" si="0"/>
        <v>0</v>
      </c>
    </row>
    <row r="30" spans="1:5" s="3" customFormat="1" ht="12.75" x14ac:dyDescent="0.25">
      <c r="A30" s="10">
        <v>28</v>
      </c>
      <c r="B30" s="11" t="s">
        <v>58</v>
      </c>
      <c r="C30" s="32"/>
      <c r="D30" s="13">
        <v>122</v>
      </c>
      <c r="E30" s="13">
        <f t="shared" si="0"/>
        <v>0</v>
      </c>
    </row>
    <row r="31" spans="1:5" s="3" customFormat="1" ht="12.75" x14ac:dyDescent="0.25">
      <c r="A31" s="10">
        <v>29</v>
      </c>
      <c r="B31" s="11" t="s">
        <v>59</v>
      </c>
      <c r="C31" s="32"/>
      <c r="D31" s="13">
        <v>19</v>
      </c>
      <c r="E31" s="13">
        <f t="shared" si="0"/>
        <v>0</v>
      </c>
    </row>
    <row r="32" spans="1:5" s="3" customFormat="1" ht="12.75" x14ac:dyDescent="0.25">
      <c r="A32" s="10">
        <v>30</v>
      </c>
      <c r="B32" s="11" t="s">
        <v>60</v>
      </c>
      <c r="C32" s="32"/>
      <c r="D32" s="13">
        <v>638</v>
      </c>
      <c r="E32" s="13">
        <f t="shared" si="0"/>
        <v>0</v>
      </c>
    </row>
    <row r="33" spans="1:9" s="3" customFormat="1" ht="12.75" x14ac:dyDescent="0.25">
      <c r="A33" s="10">
        <v>31</v>
      </c>
      <c r="B33" s="11" t="s">
        <v>61</v>
      </c>
      <c r="C33" s="32"/>
      <c r="D33" s="14">
        <v>20</v>
      </c>
      <c r="E33" s="13">
        <f t="shared" si="0"/>
        <v>0</v>
      </c>
    </row>
    <row r="34" spans="1:9" s="3" customFormat="1" ht="25.5" x14ac:dyDescent="0.25">
      <c r="A34" s="10">
        <v>32</v>
      </c>
      <c r="B34" s="11" t="s">
        <v>62</v>
      </c>
      <c r="C34" s="32"/>
      <c r="D34" s="14">
        <v>172</v>
      </c>
      <c r="E34" s="13">
        <f t="shared" si="0"/>
        <v>0</v>
      </c>
    </row>
    <row r="35" spans="1:9" s="3" customFormat="1" ht="12.75" x14ac:dyDescent="0.25">
      <c r="A35" s="10">
        <v>33</v>
      </c>
      <c r="B35" s="11" t="s">
        <v>63</v>
      </c>
      <c r="C35" s="32"/>
      <c r="D35" s="14">
        <v>2000</v>
      </c>
      <c r="E35" s="13">
        <f t="shared" si="0"/>
        <v>0</v>
      </c>
    </row>
    <row r="36" spans="1:9" s="3" customFormat="1" ht="12.75" x14ac:dyDescent="0.25">
      <c r="A36" s="10">
        <v>34</v>
      </c>
      <c r="B36" s="11" t="s">
        <v>64</v>
      </c>
      <c r="C36" s="32"/>
      <c r="D36" s="14">
        <v>20</v>
      </c>
      <c r="E36" s="13">
        <f t="shared" si="0"/>
        <v>0</v>
      </c>
    </row>
    <row r="37" spans="1:9" s="3" customFormat="1" ht="12.75" x14ac:dyDescent="0.25">
      <c r="A37" s="10">
        <v>35</v>
      </c>
      <c r="B37" s="11" t="s">
        <v>65</v>
      </c>
      <c r="C37" s="32"/>
      <c r="D37" s="14">
        <v>90</v>
      </c>
      <c r="E37" s="13">
        <f t="shared" si="0"/>
        <v>0</v>
      </c>
    </row>
    <row r="38" spans="1:9" s="3" customFormat="1" ht="25.5" x14ac:dyDescent="0.25">
      <c r="A38" s="10">
        <v>36</v>
      </c>
      <c r="B38" s="11" t="s">
        <v>66</v>
      </c>
      <c r="C38" s="32"/>
      <c r="D38" s="14">
        <v>49</v>
      </c>
      <c r="E38" s="13">
        <f t="shared" si="0"/>
        <v>0</v>
      </c>
    </row>
    <row r="39" spans="1:9" s="3" customFormat="1" ht="25.5" x14ac:dyDescent="0.25">
      <c r="A39" s="10">
        <v>37</v>
      </c>
      <c r="B39" s="11" t="s">
        <v>67</v>
      </c>
      <c r="C39" s="32"/>
      <c r="D39" s="14">
        <v>493</v>
      </c>
      <c r="E39" s="13">
        <f t="shared" si="0"/>
        <v>0</v>
      </c>
    </row>
    <row r="40" spans="1:9" s="3" customFormat="1" ht="12.75" x14ac:dyDescent="0.25">
      <c r="A40" s="10">
        <v>38</v>
      </c>
      <c r="B40" s="11" t="s">
        <v>68</v>
      </c>
      <c r="C40" s="32"/>
      <c r="D40" s="14">
        <v>220</v>
      </c>
      <c r="E40" s="13">
        <f t="shared" si="0"/>
        <v>0</v>
      </c>
      <c r="H40" s="3" t="s">
        <v>114</v>
      </c>
    </row>
    <row r="41" spans="1:9" s="3" customFormat="1" ht="12.75" x14ac:dyDescent="0.25">
      <c r="A41" s="10">
        <v>39</v>
      </c>
      <c r="B41" s="11" t="s">
        <v>69</v>
      </c>
      <c r="C41" s="32"/>
      <c r="D41" s="14">
        <v>60</v>
      </c>
      <c r="E41" s="13">
        <f t="shared" si="0"/>
        <v>0</v>
      </c>
    </row>
    <row r="42" spans="1:9" s="3" customFormat="1" ht="25.5" x14ac:dyDescent="0.25">
      <c r="A42" s="10">
        <v>40</v>
      </c>
      <c r="B42" s="11" t="s">
        <v>70</v>
      </c>
      <c r="C42" s="32"/>
      <c r="D42" s="14">
        <v>107</v>
      </c>
      <c r="E42" s="13">
        <f t="shared" si="0"/>
        <v>0</v>
      </c>
    </row>
    <row r="43" spans="1:9" s="3" customFormat="1" ht="12.75" x14ac:dyDescent="0.25">
      <c r="A43" s="10">
        <v>41</v>
      </c>
      <c r="B43" s="11" t="s">
        <v>71</v>
      </c>
      <c r="C43" s="32"/>
      <c r="D43" s="14">
        <v>8</v>
      </c>
      <c r="E43" s="13">
        <f t="shared" si="0"/>
        <v>0</v>
      </c>
    </row>
    <row r="44" spans="1:9" s="3" customFormat="1" ht="51" x14ac:dyDescent="0.25">
      <c r="A44" s="10">
        <v>42</v>
      </c>
      <c r="B44" s="11" t="s">
        <v>72</v>
      </c>
      <c r="C44" s="32"/>
      <c r="D44" s="14">
        <v>50</v>
      </c>
      <c r="E44" s="13">
        <f t="shared" si="0"/>
        <v>0</v>
      </c>
    </row>
    <row r="45" spans="1:9" s="3" customFormat="1" ht="13.5" thickBot="1" x14ac:dyDescent="0.3">
      <c r="A45" s="57" t="s">
        <v>107</v>
      </c>
      <c r="B45" s="58"/>
      <c r="C45" s="57"/>
      <c r="D45" s="57"/>
      <c r="E45" s="15">
        <f>SUM(E3:E44)</f>
        <v>0</v>
      </c>
    </row>
    <row r="46" spans="1:9" ht="15.75" thickBot="1" x14ac:dyDescent="0.3">
      <c r="B46" s="35" t="s">
        <v>115</v>
      </c>
      <c r="C46" s="34"/>
      <c r="D46" s="34"/>
      <c r="E46" s="34"/>
      <c r="F46" s="34"/>
      <c r="G46" s="34"/>
      <c r="H46" s="34"/>
      <c r="I46" s="34"/>
    </row>
    <row r="47" spans="1:9" x14ac:dyDescent="0.25">
      <c r="B47" s="34"/>
      <c r="C47" s="34"/>
      <c r="D47" s="34"/>
      <c r="E47" s="34"/>
      <c r="F47" s="34"/>
      <c r="G47" s="34"/>
      <c r="H47" s="34"/>
      <c r="I47" s="34"/>
    </row>
  </sheetData>
  <mergeCells count="2">
    <mergeCell ref="A1:E1"/>
    <mergeCell ref="A45:D45"/>
  </mergeCells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Total</vt:lpstr>
      <vt:lpstr>Recol y transp</vt:lpstr>
      <vt:lpstr>Trat-DF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Orellana</dc:creator>
  <cp:lastModifiedBy>Gustavo Cruz</cp:lastModifiedBy>
  <cp:lastPrinted>2018-06-22T13:27:09Z</cp:lastPrinted>
  <dcterms:created xsi:type="dcterms:W3CDTF">2015-03-12T15:41:46Z</dcterms:created>
  <dcterms:modified xsi:type="dcterms:W3CDTF">2026-02-25T15:27:11Z</dcterms:modified>
</cp:coreProperties>
</file>